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ирекция по закупкам\Служба РиУЗ\3. ПРОДАЖИ\8. аукционы по ЛОТАМ\Кабельно-проводниковая продукция медная от 10 до 100 кг на ед изм\"/>
    </mc:Choice>
  </mc:AlternateContent>
  <bookViews>
    <workbookView xWindow="0" yWindow="0" windowWidth="16335" windowHeight="8955"/>
  </bookViews>
  <sheets>
    <sheet name="Лист1" sheetId="1" r:id="rId1"/>
  </sheets>
  <definedNames>
    <definedName name="_xlnm._FilterDatabase" localSheetId="0" hidden="1">Лист1!$A$1:$E$13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3" i="1" s="1"/>
</calcChain>
</file>

<file path=xl/sharedStrings.xml><?xml version="1.0" encoding="utf-8"?>
<sst xmlns="http://schemas.openxmlformats.org/spreadsheetml/2006/main" count="27" uniqueCount="20">
  <si>
    <t>Наименование материала</t>
  </si>
  <si>
    <t>КАБЕЛЬ ВБШВНГ(А)-LS 4*2,5 0,66КВ</t>
  </si>
  <si>
    <t>КАБЕЛЬ ВВГЗНГ 3*2,5 0,66КВ</t>
  </si>
  <si>
    <t>КАБЕЛЬ ВВГНГ 4*1,5 1КВ</t>
  </si>
  <si>
    <t>КАБЕЛЬ КОГ ЭЛМИКС 1*120ММ2 L=40М</t>
  </si>
  <si>
    <t>КАБЕЛЬ МКЭШВНГ 3*2*0,5 0,66КВ</t>
  </si>
  <si>
    <t>КАБЕЛЬ ТАШ 5*2*1,1</t>
  </si>
  <si>
    <t>КАБЕЛЬ ТППШВ 10*2*0,64 0,225КВ</t>
  </si>
  <si>
    <t>КАБЕЛЬ ТППШНГ 2*2*0,64 0,315КВ</t>
  </si>
  <si>
    <t>КАБЕЛЬ ТППШНГ(С) 10*2*0,64 0,315КВ</t>
  </si>
  <si>
    <t>КАБЕЛЬ ТППЭПБ 10*2*0,64 0,145КВ</t>
  </si>
  <si>
    <t>кол-во</t>
  </si>
  <si>
    <t>Общая стоимость</t>
  </si>
  <si>
    <t>м</t>
  </si>
  <si>
    <t>км</t>
  </si>
  <si>
    <t>шт</t>
  </si>
  <si>
    <t>ед.
изм.</t>
  </si>
  <si>
    <t>ИТОГО без НДС</t>
  </si>
  <si>
    <t>ИТОГО с НДС</t>
  </si>
  <si>
    <t>Материал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</si>
</sst>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4" fontId="0" fillId="0" borderId="1" xfId="0" applyNumberFormat="1" applyBorder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vertical="top"/>
    </xf>
    <xf numFmtId="0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top"/>
    </xf>
    <xf numFmtId="4" fontId="4" fillId="2" borderId="1" xfId="0" applyNumberFormat="1" applyFont="1" applyFill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13" sqref="E13"/>
    </sheetView>
  </sheetViews>
  <sheetFormatPr defaultRowHeight="15" x14ac:dyDescent="0.25"/>
  <cols>
    <col min="1" max="1" width="13" customWidth="1"/>
    <col min="2" max="2" width="42" customWidth="1"/>
    <col min="3" max="3" width="7.140625" customWidth="1"/>
    <col min="4" max="4" width="6" style="5" customWidth="1"/>
    <col min="5" max="5" width="15.28515625" customWidth="1"/>
  </cols>
  <sheetData>
    <row r="1" spans="1:5" s="1" customFormat="1" ht="25.5" x14ac:dyDescent="0.25">
      <c r="A1" s="2" t="s">
        <v>19</v>
      </c>
      <c r="B1" s="2" t="s">
        <v>0</v>
      </c>
      <c r="C1" s="7" t="s">
        <v>11</v>
      </c>
      <c r="D1" s="7" t="s">
        <v>16</v>
      </c>
      <c r="E1" s="7" t="s">
        <v>12</v>
      </c>
    </row>
    <row r="2" spans="1:5" x14ac:dyDescent="0.25">
      <c r="A2" s="9">
        <v>2000554117</v>
      </c>
      <c r="B2" s="3" t="s">
        <v>1</v>
      </c>
      <c r="C2" s="3">
        <v>1.4999999999999999E-2</v>
      </c>
      <c r="D2" s="4" t="s">
        <v>13</v>
      </c>
      <c r="E2" s="6">
        <v>1588.2</v>
      </c>
    </row>
    <row r="3" spans="1:5" x14ac:dyDescent="0.25">
      <c r="A3" s="9">
        <v>2000016483</v>
      </c>
      <c r="B3" s="3" t="s">
        <v>2</v>
      </c>
      <c r="C3" s="3">
        <v>3</v>
      </c>
      <c r="D3" s="4" t="s">
        <v>14</v>
      </c>
      <c r="E3" s="6">
        <v>208544.86</v>
      </c>
    </row>
    <row r="4" spans="1:5" x14ac:dyDescent="0.25">
      <c r="A4" s="9">
        <v>2000166401</v>
      </c>
      <c r="B4" s="3" t="s">
        <v>3</v>
      </c>
      <c r="C4" s="3">
        <v>0.17100000000000001</v>
      </c>
      <c r="D4" s="4" t="s">
        <v>13</v>
      </c>
      <c r="E4" s="6">
        <v>11164.59</v>
      </c>
    </row>
    <row r="5" spans="1:5" x14ac:dyDescent="0.25">
      <c r="A5" s="9">
        <v>2000756708</v>
      </c>
      <c r="B5" s="3" t="s">
        <v>4</v>
      </c>
      <c r="C5" s="3">
        <v>1</v>
      </c>
      <c r="D5" s="4" t="s">
        <v>15</v>
      </c>
      <c r="E5" s="8">
        <v>15477.93</v>
      </c>
    </row>
    <row r="6" spans="1:5" x14ac:dyDescent="0.25">
      <c r="A6" s="9">
        <v>2000453450</v>
      </c>
      <c r="B6" s="3" t="s">
        <v>5</v>
      </c>
      <c r="C6" s="3">
        <v>1.5</v>
      </c>
      <c r="D6" s="4" t="s">
        <v>14</v>
      </c>
      <c r="E6" s="6">
        <v>169560</v>
      </c>
    </row>
    <row r="7" spans="1:5" x14ac:dyDescent="0.25">
      <c r="A7" s="9">
        <v>2001007321</v>
      </c>
      <c r="B7" s="3" t="s">
        <v>6</v>
      </c>
      <c r="C7" s="3">
        <v>16.940999999999999</v>
      </c>
      <c r="D7" s="4" t="s">
        <v>14</v>
      </c>
      <c r="E7" s="6">
        <v>2163365.7000000002</v>
      </c>
    </row>
    <row r="8" spans="1:5" x14ac:dyDescent="0.25">
      <c r="A8" s="9">
        <v>2000016445</v>
      </c>
      <c r="B8" s="3" t="s">
        <v>7</v>
      </c>
      <c r="C8" s="3">
        <v>16.5</v>
      </c>
      <c r="D8" s="4" t="s">
        <v>14</v>
      </c>
      <c r="E8" s="6">
        <v>1743984</v>
      </c>
    </row>
    <row r="9" spans="1:5" x14ac:dyDescent="0.25">
      <c r="A9" s="9">
        <v>2000918192</v>
      </c>
      <c r="B9" s="3" t="s">
        <v>8</v>
      </c>
      <c r="C9" s="3">
        <v>4.5730000000000004</v>
      </c>
      <c r="D9" s="4" t="s">
        <v>14</v>
      </c>
      <c r="E9" s="6">
        <v>228403.06</v>
      </c>
    </row>
    <row r="10" spans="1:5" x14ac:dyDescent="0.25">
      <c r="A10" s="9">
        <v>2000792881</v>
      </c>
      <c r="B10" s="3" t="s">
        <v>9</v>
      </c>
      <c r="C10" s="3">
        <v>18.366</v>
      </c>
      <c r="D10" s="4" t="s">
        <v>14</v>
      </c>
      <c r="E10" s="6">
        <v>2044135.8</v>
      </c>
    </row>
    <row r="11" spans="1:5" x14ac:dyDescent="0.25">
      <c r="A11" s="9">
        <v>2000067202</v>
      </c>
      <c r="B11" s="3" t="s">
        <v>10</v>
      </c>
      <c r="C11" s="3">
        <v>1.5449999999999999</v>
      </c>
      <c r="D11" s="4" t="s">
        <v>14</v>
      </c>
      <c r="E11" s="6">
        <v>262650</v>
      </c>
    </row>
    <row r="12" spans="1:5" x14ac:dyDescent="0.25">
      <c r="A12" s="12" t="s">
        <v>17</v>
      </c>
      <c r="B12" s="12"/>
      <c r="C12" s="12"/>
      <c r="D12" s="13"/>
      <c r="E12" s="10">
        <f>SUM(E2:E11)</f>
        <v>6848874.1399999997</v>
      </c>
    </row>
    <row r="13" spans="1:5" x14ac:dyDescent="0.25">
      <c r="A13" s="14" t="s">
        <v>18</v>
      </c>
      <c r="B13" s="14"/>
      <c r="C13" s="14"/>
      <c r="D13" s="15"/>
      <c r="E13" s="11">
        <f>E12*1.22</f>
        <v>8355626.4507999998</v>
      </c>
    </row>
  </sheetData>
  <autoFilter ref="A1:E13"/>
  <mergeCells count="2">
    <mergeCell ref="A12:D12"/>
    <mergeCell ref="A13:D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Семёнов Александр Александрович</dc:creator>
  <cp:lastModifiedBy>Семёнов Александр Александрович</cp:lastModifiedBy>
  <dcterms:created xsi:type="dcterms:W3CDTF">2026-06-24T10:02:59Z</dcterms:created>
  <dcterms:modified xsi:type="dcterms:W3CDTF">2026-06-24T10:28:23Z</dcterms:modified>
</cp:coreProperties>
</file>